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Інфо, щодо виконання бюджету за 2023\"/>
    </mc:Choice>
  </mc:AlternateContent>
  <bookViews>
    <workbookView xWindow="360" yWindow="108" windowWidth="19416" windowHeight="11016"/>
  </bookViews>
  <sheets>
    <sheet name="0813031" sheetId="2" r:id="rId1"/>
    <sheet name="Лист1" sheetId="3" r:id="rId2"/>
  </sheets>
  <definedNames>
    <definedName name="_xlnm.Print_Area" localSheetId="0">'0813031'!$A$1:$M$28</definedName>
  </definedNames>
  <calcPr calcId="152511" iterateDelta="1E-4"/>
</workbook>
</file>

<file path=xl/calcChain.xml><?xml version="1.0" encoding="utf-8"?>
<calcChain xmlns="http://schemas.openxmlformats.org/spreadsheetml/2006/main">
  <c r="J26" i="2" l="1"/>
  <c r="K26" i="2" s="1"/>
  <c r="M26" i="2" s="1"/>
  <c r="G26" i="2"/>
  <c r="M20" i="2"/>
  <c r="J20" i="2"/>
  <c r="K20" i="2"/>
  <c r="G20" i="2"/>
  <c r="K24" i="2"/>
  <c r="M24" i="2" s="1"/>
  <c r="J24" i="2"/>
  <c r="G24" i="2"/>
  <c r="K18" i="2"/>
  <c r="M18" i="2" s="1"/>
  <c r="K17" i="2"/>
  <c r="M17" i="2" s="1"/>
  <c r="K19" i="2"/>
  <c r="J18" i="2"/>
  <c r="G18" i="2"/>
  <c r="J17" i="2"/>
  <c r="J25" i="2"/>
  <c r="K25" i="2" s="1"/>
  <c r="M25" i="2" s="1"/>
  <c r="G25" i="2"/>
  <c r="J23" i="2"/>
  <c r="K23" i="2" s="1"/>
  <c r="M23" i="2" s="1"/>
  <c r="G23" i="2"/>
  <c r="J22" i="2"/>
  <c r="K22" i="2" s="1"/>
  <c r="M22" i="2" s="1"/>
  <c r="G22" i="2"/>
  <c r="M19" i="2"/>
  <c r="J19" i="2"/>
  <c r="G19" i="2"/>
  <c r="G17" i="2"/>
  <c r="J16" i="2"/>
  <c r="M16" i="2" s="1"/>
  <c r="G16" i="2"/>
  <c r="L16" i="2"/>
  <c r="K16" i="2"/>
</calcChain>
</file>

<file path=xl/sharedStrings.xml><?xml version="1.0" encoding="utf-8"?>
<sst xmlns="http://schemas.openxmlformats.org/spreadsheetml/2006/main" count="72" uniqueCount="50">
  <si>
    <t>(найменування головного розпорядника коштів місцевого бюджету)</t>
  </si>
  <si>
    <t>Інформація</t>
  </si>
  <si>
    <t>що характеризують виконання бюджетної програми</t>
  </si>
  <si>
    <t>№ з/п</t>
  </si>
  <si>
    <t>Од. вим.</t>
  </si>
  <si>
    <t>Джерело інформації</t>
  </si>
  <si>
    <t>Затверджено паспортом бюджетної програми</t>
  </si>
  <si>
    <t>Виконано за звітний період</t>
  </si>
  <si>
    <t>Відхилення</t>
  </si>
  <si>
    <t>загальний фонд</t>
  </si>
  <si>
    <t>спеціальний фонд</t>
  </si>
  <si>
    <t>разом</t>
  </si>
  <si>
    <t>(назва бюджетної програми)</t>
  </si>
  <si>
    <t>(код програмної класифікації видатків та кредитування бюджету)</t>
  </si>
  <si>
    <t>1.</t>
  </si>
  <si>
    <t>Ціль державної політики / Показники</t>
  </si>
  <si>
    <t>1.1</t>
  </si>
  <si>
    <t xml:space="preserve">про  цілі державної політики реалізацію якої забезпечує головний розпорядник і показники їх досягнення, </t>
  </si>
  <si>
    <t>осіб</t>
  </si>
  <si>
    <t xml:space="preserve">Заступник начальника управління - начальник  
відділу обліку, контролю та звітності  	</t>
  </si>
  <si>
    <t>2.1</t>
  </si>
  <si>
    <t>Надання соціальних гарантій встановлених законами, іншими нормативно-правовими актами</t>
  </si>
  <si>
    <t>Надання інших пільг окремим категоріям громадян відповідно до законодавства</t>
  </si>
  <si>
    <t>2.</t>
  </si>
  <si>
    <t>0813031</t>
  </si>
  <si>
    <t>Управління соціального захисту населення виконавчого комітету Київської районної в м.Полтаві ради</t>
  </si>
  <si>
    <t>кількість осіб, які мають право на компенсацію витрат на проїзд громадянам, що постраждали внаслідок аварії на ЧАЕС</t>
  </si>
  <si>
    <t>кількість осіб, які мають право на компенсацію санаторно-курортного лікування</t>
  </si>
  <si>
    <t>1.2</t>
  </si>
  <si>
    <t>1.3</t>
  </si>
  <si>
    <t>грн</t>
  </si>
  <si>
    <t>середній розмір компенсації вартості пільгового проїзду</t>
  </si>
  <si>
    <t>2.2</t>
  </si>
  <si>
    <t>2.3</t>
  </si>
  <si>
    <t xml:space="preserve">управлінський облік </t>
  </si>
  <si>
    <t>кількість осіб, які мають право на грошову компенсацію за неотриману санаторно-курортну путівку учасникам ліквідації наслідків аварії на ЧАЄС</t>
  </si>
  <si>
    <t>1.4</t>
  </si>
  <si>
    <t>управлінський облік</t>
  </si>
  <si>
    <t xml:space="preserve">середній розмір компенсації вартості санаторно-курортного лікування </t>
  </si>
  <si>
    <t>2.4</t>
  </si>
  <si>
    <t>середній розмір грошової компенсації за неотриману санаторно-курортну путівку учасникам ліквідації наслідків аварії на ЧАЕС</t>
  </si>
  <si>
    <t>середній розмір компенсації втрат частини доходів в зв’язку з відміною податків з власників транспортних засобів</t>
  </si>
  <si>
    <t>Наталія ГОРОБЕЦЬ</t>
  </si>
  <si>
    <t>за 2023 рік</t>
  </si>
  <si>
    <t>кількість осіб, які мають право на компенсацію втрат частини доходів в зв’язку з відміною податків з власників транспортних заcобів</t>
  </si>
  <si>
    <t>кількість осіб, які мають право на компенсацію автомобільного палива високооктанового бензину на місяць</t>
  </si>
  <si>
    <t>середній розмір грошової компенсації автомобільного палива</t>
  </si>
  <si>
    <t>2.5.</t>
  </si>
  <si>
    <t>продукту</t>
  </si>
  <si>
    <t>ефективності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</si>
</sst>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vertAlign val="superscript"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1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1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0" fillId="0" borderId="0" xfId="0" applyFill="1"/>
    <xf numFmtId="0" fontId="0" fillId="0" borderId="0" xfId="0" applyFill="1" applyBorder="1"/>
    <xf numFmtId="0" fontId="4" fillId="0" borderId="0" xfId="0" applyFont="1" applyFill="1" applyAlignment="1">
      <alignment horizontal="center" vertical="center"/>
    </xf>
    <xf numFmtId="0" fontId="6" fillId="0" borderId="0" xfId="0" applyFont="1" applyFill="1"/>
    <xf numFmtId="0" fontId="2" fillId="0" borderId="0" xfId="0" applyFont="1" applyFill="1"/>
    <xf numFmtId="0" fontId="9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0" fontId="8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/>
    <xf numFmtId="0" fontId="7" fillId="0" borderId="1" xfId="0" applyFont="1" applyFill="1" applyBorder="1"/>
    <xf numFmtId="0" fontId="6" fillId="0" borderId="1" xfId="0" applyFont="1" applyFill="1" applyBorder="1"/>
    <xf numFmtId="1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12" fillId="0" borderId="0" xfId="0" applyFont="1"/>
    <xf numFmtId="2" fontId="5" fillId="0" borderId="3" xfId="0" applyNumberFormat="1" applyFont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11" fillId="0" borderId="8" xfId="0" applyNumberFormat="1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2" fontId="5" fillId="0" borderId="1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12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wrapText="1"/>
    </xf>
    <xf numFmtId="0" fontId="0" fillId="0" borderId="0" xfId="0" applyFill="1" applyAlignment="1">
      <alignment horizontal="left"/>
    </xf>
    <xf numFmtId="0" fontId="3" fillId="0" borderId="1" xfId="0" applyFont="1" applyFill="1" applyBorder="1"/>
    <xf numFmtId="0" fontId="10" fillId="0" borderId="0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/>
    <xf numFmtId="49" fontId="3" fillId="0" borderId="6" xfId="0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7"/>
  <sheetViews>
    <sheetView tabSelected="1" view="pageBreakPreview" topLeftCell="A10" zoomScale="90" zoomScaleNormal="100" zoomScaleSheetLayoutView="90" workbookViewId="0">
      <selection activeCell="B21" sqref="B21"/>
    </sheetView>
  </sheetViews>
  <sheetFormatPr defaultColWidth="9.109375" defaultRowHeight="13.8" x14ac:dyDescent="0.3"/>
  <cols>
    <col min="1" max="1" width="8.109375" style="3" customWidth="1"/>
    <col min="2" max="2" width="47.88671875" style="3" customWidth="1"/>
    <col min="3" max="3" width="14.5546875" style="3" customWidth="1"/>
    <col min="4" max="4" width="22.5546875" style="3" customWidth="1"/>
    <col min="5" max="5" width="13.6640625" style="3" customWidth="1"/>
    <col min="6" max="6" width="14.33203125" style="3" customWidth="1"/>
    <col min="7" max="7" width="14.109375" style="3" customWidth="1"/>
    <col min="8" max="8" width="13.109375" style="3" customWidth="1"/>
    <col min="9" max="9" width="15.33203125" style="3" customWidth="1"/>
    <col min="10" max="10" width="11.33203125" style="3" customWidth="1"/>
    <col min="11" max="11" width="13.88671875" style="3" customWidth="1"/>
    <col min="12" max="12" width="16.109375" style="3" customWidth="1"/>
    <col min="13" max="13" width="11" style="3" customWidth="1"/>
    <col min="14" max="16384" width="9.109375" style="3"/>
  </cols>
  <sheetData>
    <row r="1" spans="1:13" ht="15.6" x14ac:dyDescent="0.3">
      <c r="A1" s="44" t="s">
        <v>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3" ht="15.6" x14ac:dyDescent="0.3">
      <c r="A2" s="44" t="s">
        <v>17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ht="15.6" x14ac:dyDescent="0.3">
      <c r="A3" s="44" t="s">
        <v>2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3" ht="15.6" x14ac:dyDescent="0.3">
      <c r="A4" s="45" t="s">
        <v>25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</row>
    <row r="5" spans="1:13" x14ac:dyDescent="0.3">
      <c r="A5" s="46" t="s">
        <v>0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</row>
    <row r="6" spans="1:13" ht="15.6" x14ac:dyDescent="0.3">
      <c r="A6" s="44" t="s">
        <v>43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13" x14ac:dyDescent="0.3">
      <c r="A7" s="5"/>
    </row>
    <row r="8" spans="1:13" ht="15.6" x14ac:dyDescent="0.3">
      <c r="A8" s="48" t="s">
        <v>24</v>
      </c>
      <c r="B8" s="48"/>
      <c r="C8" s="6"/>
      <c r="D8" s="49" t="s">
        <v>22</v>
      </c>
      <c r="E8" s="49"/>
      <c r="F8" s="49"/>
      <c r="G8" s="49"/>
      <c r="H8" s="49"/>
      <c r="I8" s="49"/>
      <c r="J8" s="49"/>
      <c r="K8" s="49"/>
      <c r="L8" s="49"/>
      <c r="M8" s="49"/>
    </row>
    <row r="9" spans="1:13" x14ac:dyDescent="0.3">
      <c r="A9" s="47" t="s">
        <v>13</v>
      </c>
      <c r="B9" s="47"/>
      <c r="C9" s="7"/>
      <c r="D9" s="43" t="s">
        <v>12</v>
      </c>
      <c r="E9" s="43"/>
      <c r="F9" s="43"/>
      <c r="G9" s="43"/>
      <c r="H9" s="43"/>
      <c r="I9" s="43"/>
      <c r="J9" s="43"/>
      <c r="K9" s="43"/>
      <c r="L9" s="43"/>
      <c r="M9" s="43"/>
    </row>
    <row r="10" spans="1:13" ht="20.399999999999999" x14ac:dyDescent="0.3">
      <c r="A10" s="8"/>
      <c r="B10" s="8"/>
      <c r="C10" s="7"/>
      <c r="D10" s="9"/>
      <c r="E10" s="9"/>
      <c r="F10" s="9"/>
      <c r="G10" s="9"/>
      <c r="H10" s="9"/>
      <c r="I10" s="9"/>
      <c r="J10" s="9"/>
      <c r="K10" s="9"/>
      <c r="L10" s="9"/>
      <c r="M10" s="9"/>
    </row>
    <row r="11" spans="1:13" ht="18.600000000000001" x14ac:dyDescent="0.3">
      <c r="A11" s="10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ht="53.25" customHeight="1" x14ac:dyDescent="0.3">
      <c r="A12" s="42" t="s">
        <v>3</v>
      </c>
      <c r="B12" s="42" t="s">
        <v>15</v>
      </c>
      <c r="C12" s="42" t="s">
        <v>4</v>
      </c>
      <c r="D12" s="42" t="s">
        <v>5</v>
      </c>
      <c r="E12" s="42" t="s">
        <v>6</v>
      </c>
      <c r="F12" s="42"/>
      <c r="G12" s="42"/>
      <c r="H12" s="42" t="s">
        <v>7</v>
      </c>
      <c r="I12" s="42"/>
      <c r="J12" s="42"/>
      <c r="K12" s="42" t="s">
        <v>8</v>
      </c>
      <c r="L12" s="42"/>
      <c r="M12" s="42"/>
    </row>
    <row r="13" spans="1:13" ht="33" customHeight="1" x14ac:dyDescent="0.3">
      <c r="A13" s="42"/>
      <c r="B13" s="42"/>
      <c r="C13" s="42"/>
      <c r="D13" s="42"/>
      <c r="E13" s="1" t="s">
        <v>9</v>
      </c>
      <c r="F13" s="1" t="s">
        <v>10</v>
      </c>
      <c r="G13" s="1" t="s">
        <v>11</v>
      </c>
      <c r="H13" s="1" t="s">
        <v>9</v>
      </c>
      <c r="I13" s="1" t="s">
        <v>10</v>
      </c>
      <c r="J13" s="1" t="s">
        <v>11</v>
      </c>
      <c r="K13" s="1" t="s">
        <v>9</v>
      </c>
      <c r="L13" s="1" t="s">
        <v>10</v>
      </c>
      <c r="M13" s="1" t="s">
        <v>11</v>
      </c>
    </row>
    <row r="14" spans="1:13" ht="55.5" customHeight="1" x14ac:dyDescent="0.3">
      <c r="A14" s="11">
        <v>1</v>
      </c>
      <c r="B14" s="12" t="s">
        <v>21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</row>
    <row r="15" spans="1:13" ht="15.6" x14ac:dyDescent="0.3">
      <c r="A15" s="39" t="s">
        <v>14</v>
      </c>
      <c r="B15" s="50" t="s">
        <v>48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</row>
    <row r="16" spans="1:13" ht="46.8" x14ac:dyDescent="0.3">
      <c r="A16" s="25" t="s">
        <v>16</v>
      </c>
      <c r="B16" s="20" t="s">
        <v>26</v>
      </c>
      <c r="C16" s="19" t="s">
        <v>18</v>
      </c>
      <c r="D16" s="19" t="s">
        <v>34</v>
      </c>
      <c r="E16" s="16">
        <v>23</v>
      </c>
      <c r="F16" s="17">
        <v>0</v>
      </c>
      <c r="G16" s="17">
        <f>E16+F16</f>
        <v>23</v>
      </c>
      <c r="H16" s="16">
        <v>1</v>
      </c>
      <c r="I16" s="17">
        <v>0</v>
      </c>
      <c r="J16" s="17">
        <f>H16+I16</f>
        <v>1</v>
      </c>
      <c r="K16" s="17">
        <f>H16-E16</f>
        <v>-22</v>
      </c>
      <c r="L16" s="17">
        <f>I16-F16</f>
        <v>0</v>
      </c>
      <c r="M16" s="17">
        <f>J16-G16</f>
        <v>-22</v>
      </c>
    </row>
    <row r="17" spans="1:14" s="22" customFormat="1" ht="31.2" x14ac:dyDescent="0.3">
      <c r="A17" s="25" t="s">
        <v>28</v>
      </c>
      <c r="B17" s="20" t="s">
        <v>27</v>
      </c>
      <c r="C17" s="19" t="s">
        <v>18</v>
      </c>
      <c r="D17" s="19" t="s">
        <v>34</v>
      </c>
      <c r="E17" s="34">
        <v>2</v>
      </c>
      <c r="F17" s="21"/>
      <c r="G17" s="19">
        <f>E17+F17</f>
        <v>2</v>
      </c>
      <c r="H17" s="19">
        <v>0</v>
      </c>
      <c r="I17" s="19"/>
      <c r="J17" s="19">
        <f>H17+I17</f>
        <v>0</v>
      </c>
      <c r="K17" s="19">
        <f>H17-E17</f>
        <v>-2</v>
      </c>
      <c r="L17" s="19"/>
      <c r="M17" s="19">
        <f>K17</f>
        <v>-2</v>
      </c>
    </row>
    <row r="18" spans="1:14" s="22" customFormat="1" ht="62.4" x14ac:dyDescent="0.3">
      <c r="A18" s="25" t="s">
        <v>29</v>
      </c>
      <c r="B18" s="20" t="s">
        <v>35</v>
      </c>
      <c r="C18" s="19" t="s">
        <v>18</v>
      </c>
      <c r="D18" s="19" t="s">
        <v>34</v>
      </c>
      <c r="E18" s="34">
        <v>2</v>
      </c>
      <c r="F18" s="21"/>
      <c r="G18" s="19">
        <f>E18</f>
        <v>2</v>
      </c>
      <c r="H18" s="19">
        <v>0</v>
      </c>
      <c r="I18" s="19"/>
      <c r="J18" s="19">
        <f>H18</f>
        <v>0</v>
      </c>
      <c r="K18" s="19">
        <f>H18-E18</f>
        <v>-2</v>
      </c>
      <c r="L18" s="19"/>
      <c r="M18" s="19">
        <f>K18</f>
        <v>-2</v>
      </c>
    </row>
    <row r="19" spans="1:14" s="22" customFormat="1" ht="62.4" x14ac:dyDescent="0.3">
      <c r="A19" s="25" t="s">
        <v>36</v>
      </c>
      <c r="B19" s="20" t="s">
        <v>44</v>
      </c>
      <c r="C19" s="27" t="s">
        <v>18</v>
      </c>
      <c r="D19" s="27" t="s">
        <v>34</v>
      </c>
      <c r="E19" s="35">
        <v>1</v>
      </c>
      <c r="F19" s="28"/>
      <c r="G19" s="27">
        <f>E19+F19</f>
        <v>1</v>
      </c>
      <c r="H19" s="27">
        <v>0</v>
      </c>
      <c r="I19" s="27"/>
      <c r="J19" s="27">
        <f>H19+I19</f>
        <v>0</v>
      </c>
      <c r="K19" s="27">
        <f>H19-E19</f>
        <v>-1</v>
      </c>
      <c r="L19" s="27"/>
      <c r="M19" s="27">
        <f>K19</f>
        <v>-1</v>
      </c>
    </row>
    <row r="20" spans="1:14" s="22" customFormat="1" ht="45.75" customHeight="1" x14ac:dyDescent="0.3">
      <c r="A20" s="25"/>
      <c r="B20" s="26" t="s">
        <v>45</v>
      </c>
      <c r="C20" s="31" t="s">
        <v>18</v>
      </c>
      <c r="D20" s="31" t="s">
        <v>34</v>
      </c>
      <c r="E20" s="34">
        <v>3</v>
      </c>
      <c r="F20" s="31"/>
      <c r="G20" s="31">
        <f>E20+F20</f>
        <v>3</v>
      </c>
      <c r="H20" s="31">
        <v>3</v>
      </c>
      <c r="I20" s="31"/>
      <c r="J20" s="31">
        <f>H20+I20</f>
        <v>3</v>
      </c>
      <c r="K20" s="31">
        <f>H20-E20</f>
        <v>0</v>
      </c>
      <c r="L20" s="31"/>
      <c r="M20" s="31">
        <f>K20</f>
        <v>0</v>
      </c>
    </row>
    <row r="21" spans="1:14" ht="15.6" x14ac:dyDescent="0.3">
      <c r="A21" s="14" t="s">
        <v>23</v>
      </c>
      <c r="B21" s="51" t="s">
        <v>49</v>
      </c>
      <c r="C21" s="15"/>
      <c r="D21" s="18"/>
      <c r="E21" s="18"/>
      <c r="F21" s="18"/>
      <c r="G21" s="18"/>
      <c r="H21" s="18"/>
      <c r="I21" s="18"/>
      <c r="J21" s="31"/>
      <c r="K21" s="18"/>
      <c r="L21" s="18"/>
      <c r="M21" s="18"/>
    </row>
    <row r="22" spans="1:14" s="22" customFormat="1" ht="31.2" x14ac:dyDescent="0.3">
      <c r="A22" s="25" t="s">
        <v>20</v>
      </c>
      <c r="B22" s="24" t="s">
        <v>31</v>
      </c>
      <c r="C22" s="29" t="s">
        <v>30</v>
      </c>
      <c r="D22" s="29" t="s">
        <v>37</v>
      </c>
      <c r="E22" s="30">
        <v>613.91</v>
      </c>
      <c r="F22" s="29"/>
      <c r="G22" s="30">
        <f>E22+F22</f>
        <v>613.91</v>
      </c>
      <c r="H22" s="30">
        <v>543.1</v>
      </c>
      <c r="I22" s="29"/>
      <c r="J22" s="30">
        <f>H22+I22</f>
        <v>543.1</v>
      </c>
      <c r="K22" s="30">
        <f>J22-G22</f>
        <v>-70.809999999999945</v>
      </c>
      <c r="L22" s="29"/>
      <c r="M22" s="30">
        <f>K22</f>
        <v>-70.809999999999945</v>
      </c>
    </row>
    <row r="23" spans="1:14" s="22" customFormat="1" ht="31.2" x14ac:dyDescent="0.3">
      <c r="A23" s="25" t="s">
        <v>32</v>
      </c>
      <c r="B23" s="24" t="s">
        <v>38</v>
      </c>
      <c r="C23" s="19" t="s">
        <v>30</v>
      </c>
      <c r="D23" s="19" t="s">
        <v>37</v>
      </c>
      <c r="E23" s="23">
        <v>600</v>
      </c>
      <c r="F23" s="19"/>
      <c r="G23" s="23">
        <f>E23+F23</f>
        <v>600</v>
      </c>
      <c r="H23" s="23">
        <v>0</v>
      </c>
      <c r="I23" s="19"/>
      <c r="J23" s="23">
        <f>H23+I23</f>
        <v>0</v>
      </c>
      <c r="K23" s="23">
        <f>J23-G23</f>
        <v>-600</v>
      </c>
      <c r="L23" s="19"/>
      <c r="M23" s="23">
        <f>K23</f>
        <v>-600</v>
      </c>
    </row>
    <row r="24" spans="1:14" s="22" customFormat="1" ht="46.8" x14ac:dyDescent="0.3">
      <c r="A24" s="25" t="s">
        <v>33</v>
      </c>
      <c r="B24" s="24" t="s">
        <v>40</v>
      </c>
      <c r="C24" s="19" t="s">
        <v>30</v>
      </c>
      <c r="D24" s="19" t="s">
        <v>37</v>
      </c>
      <c r="E24" s="23">
        <v>700</v>
      </c>
      <c r="F24" s="19"/>
      <c r="G24" s="23">
        <f>E24</f>
        <v>700</v>
      </c>
      <c r="H24" s="23">
        <v>0</v>
      </c>
      <c r="I24" s="19"/>
      <c r="J24" s="23">
        <f>H24</f>
        <v>0</v>
      </c>
      <c r="K24" s="23">
        <f>H24-E24</f>
        <v>-700</v>
      </c>
      <c r="L24" s="19"/>
      <c r="M24" s="23">
        <f>K24</f>
        <v>-700</v>
      </c>
    </row>
    <row r="25" spans="1:14" s="22" customFormat="1" ht="46.8" x14ac:dyDescent="0.3">
      <c r="A25" s="25" t="s">
        <v>39</v>
      </c>
      <c r="B25" s="36" t="s">
        <v>41</v>
      </c>
      <c r="C25" s="27" t="s">
        <v>30</v>
      </c>
      <c r="D25" s="27" t="s">
        <v>37</v>
      </c>
      <c r="E25" s="32">
        <v>100</v>
      </c>
      <c r="F25" s="27"/>
      <c r="G25" s="32">
        <f>E25+F25</f>
        <v>100</v>
      </c>
      <c r="H25" s="32">
        <v>0</v>
      </c>
      <c r="I25" s="27"/>
      <c r="J25" s="32">
        <f>H25+I25</f>
        <v>0</v>
      </c>
      <c r="K25" s="32">
        <f>J25-G25</f>
        <v>-100</v>
      </c>
      <c r="L25" s="27"/>
      <c r="M25" s="32">
        <f>K25</f>
        <v>-100</v>
      </c>
    </row>
    <row r="26" spans="1:14" s="38" customFormat="1" ht="31.2" x14ac:dyDescent="0.3">
      <c r="A26" s="25" t="s">
        <v>47</v>
      </c>
      <c r="B26" s="37" t="s">
        <v>46</v>
      </c>
      <c r="C26" s="31" t="s">
        <v>30</v>
      </c>
      <c r="D26" s="31" t="s">
        <v>37</v>
      </c>
      <c r="E26" s="17">
        <v>1805.56</v>
      </c>
      <c r="F26" s="17"/>
      <c r="G26" s="33">
        <f>E26+F26</f>
        <v>1805.56</v>
      </c>
      <c r="H26" s="17">
        <v>2553.71</v>
      </c>
      <c r="I26" s="17"/>
      <c r="J26" s="33">
        <f>H26+I26</f>
        <v>2553.71</v>
      </c>
      <c r="K26" s="33">
        <f>J26-G26</f>
        <v>748.15000000000009</v>
      </c>
      <c r="L26" s="31"/>
      <c r="M26" s="33">
        <f>K26</f>
        <v>748.15000000000009</v>
      </c>
    </row>
    <row r="27" spans="1:14" ht="15.6" x14ac:dyDescent="0.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4" s="4" customFormat="1" ht="31.5" customHeight="1" x14ac:dyDescent="0.3">
      <c r="A28" s="40" t="s">
        <v>19</v>
      </c>
      <c r="B28" s="40"/>
      <c r="C28" s="40"/>
      <c r="D28" s="40"/>
      <c r="E28" s="40"/>
      <c r="F28" s="40"/>
      <c r="G28" s="40"/>
      <c r="H28" s="40"/>
      <c r="I28" s="2"/>
      <c r="J28" s="3"/>
      <c r="K28" s="41" t="s">
        <v>42</v>
      </c>
      <c r="L28" s="41"/>
      <c r="M28" s="41"/>
      <c r="N28" s="41"/>
    </row>
    <row r="29" spans="1:14" ht="15.6" x14ac:dyDescent="0.3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4" ht="15.6" x14ac:dyDescent="0.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4" ht="15.6" x14ac:dyDescent="0.3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4" ht="15.6" x14ac:dyDescent="0.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ht="15.6" x14ac:dyDescent="0.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 ht="15.6" x14ac:dyDescent="0.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 ht="15.6" x14ac:dyDescent="0.3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ht="15.6" x14ac:dyDescent="0.3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ht="15.6" x14ac:dyDescent="0.3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 ht="15.6" x14ac:dyDescent="0.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 ht="15.6" x14ac:dyDescent="0.3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 ht="15.6" x14ac:dyDescent="0.3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  <row r="41" spans="1:13" ht="15.6" x14ac:dyDescent="0.3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1:13" ht="15.6" x14ac:dyDescent="0.3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  <row r="43" spans="1:13" ht="15.6" x14ac:dyDescent="0.3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</row>
    <row r="44" spans="1:13" ht="15.6" x14ac:dyDescent="0.3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</row>
    <row r="45" spans="1:13" ht="15.6" x14ac:dyDescent="0.3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</row>
    <row r="46" spans="1:13" ht="15.6" x14ac:dyDescent="0.3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</row>
    <row r="47" spans="1:13" ht="15.6" x14ac:dyDescent="0.3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</row>
    <row r="48" spans="1:13" ht="15.6" x14ac:dyDescent="0.3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1:13" ht="15.6" x14ac:dyDescent="0.3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</row>
    <row r="50" spans="1:13" ht="15.6" x14ac:dyDescent="0.3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</row>
    <row r="51" spans="1:13" ht="15.6" x14ac:dyDescent="0.3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</row>
    <row r="52" spans="1:13" ht="15.6" x14ac:dyDescent="0.3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</row>
    <row r="53" spans="1:13" ht="15.6" x14ac:dyDescent="0.3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</row>
    <row r="54" spans="1:13" ht="15.6" x14ac:dyDescent="0.3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</row>
    <row r="55" spans="1:13" ht="15.6" x14ac:dyDescent="0.3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</row>
    <row r="56" spans="1:13" ht="15.6" x14ac:dyDescent="0.3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</row>
    <row r="57" spans="1:13" ht="15.6" x14ac:dyDescent="0.3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</row>
    <row r="58" spans="1:13" ht="15.6" x14ac:dyDescent="0.3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</row>
    <row r="59" spans="1:13" ht="15.6" x14ac:dyDescent="0.3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</row>
    <row r="60" spans="1:13" ht="15.6" x14ac:dyDescent="0.3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</row>
    <row r="61" spans="1:13" ht="15.6" x14ac:dyDescent="0.3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</row>
    <row r="62" spans="1:13" ht="15.6" x14ac:dyDescent="0.3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</row>
    <row r="63" spans="1:13" ht="15.6" x14ac:dyDescent="0.3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</row>
    <row r="64" spans="1:13" ht="15.6" x14ac:dyDescent="0.3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</row>
    <row r="65" spans="1:13" ht="15.6" x14ac:dyDescent="0.3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</row>
    <row r="66" spans="1:13" ht="15.6" x14ac:dyDescent="0.3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</row>
    <row r="67" spans="1:13" ht="15.6" x14ac:dyDescent="0.3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</row>
    <row r="68" spans="1:13" ht="15.6" x14ac:dyDescent="0.3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</row>
    <row r="69" spans="1:13" ht="15.6" x14ac:dyDescent="0.3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</row>
    <row r="70" spans="1:13" ht="15.6" x14ac:dyDescent="0.3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</row>
    <row r="71" spans="1:13" ht="15.6" x14ac:dyDescent="0.3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</row>
    <row r="72" spans="1:13" ht="15.6" x14ac:dyDescent="0.3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</row>
    <row r="73" spans="1:13" ht="15.6" x14ac:dyDescent="0.3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</row>
    <row r="74" spans="1:13" ht="15.6" x14ac:dyDescent="0.3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</row>
    <row r="75" spans="1:13" ht="15.6" x14ac:dyDescent="0.3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</row>
    <row r="76" spans="1:13" ht="15.6" x14ac:dyDescent="0.3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</row>
    <row r="77" spans="1:13" ht="15.6" x14ac:dyDescent="0.3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</row>
    <row r="78" spans="1:13" ht="15.6" x14ac:dyDescent="0.3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</row>
    <row r="79" spans="1:13" ht="15.6" x14ac:dyDescent="0.3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</row>
    <row r="80" spans="1:13" ht="15.6" x14ac:dyDescent="0.3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</row>
    <row r="81" spans="1:13" ht="15.6" x14ac:dyDescent="0.3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</row>
    <row r="82" spans="1:13" ht="15.6" x14ac:dyDescent="0.3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</row>
    <row r="83" spans="1:13" ht="15.6" x14ac:dyDescent="0.3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</row>
    <row r="84" spans="1:13" ht="15.6" x14ac:dyDescent="0.3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</row>
    <row r="85" spans="1:13" ht="15.6" x14ac:dyDescent="0.3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</row>
    <row r="86" spans="1:13" ht="15.6" x14ac:dyDescent="0.3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</row>
    <row r="87" spans="1:13" ht="15.6" x14ac:dyDescent="0.3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</row>
  </sheetData>
  <mergeCells count="19">
    <mergeCell ref="D9:M9"/>
    <mergeCell ref="B12:B13"/>
    <mergeCell ref="D12:D13"/>
    <mergeCell ref="A1:M1"/>
    <mergeCell ref="A2:M2"/>
    <mergeCell ref="A3:M3"/>
    <mergeCell ref="A4:M4"/>
    <mergeCell ref="A6:M6"/>
    <mergeCell ref="A5:M5"/>
    <mergeCell ref="A9:B9"/>
    <mergeCell ref="A8:B8"/>
    <mergeCell ref="D8:M8"/>
    <mergeCell ref="A28:H28"/>
    <mergeCell ref="K28:N28"/>
    <mergeCell ref="E12:G12"/>
    <mergeCell ref="H12:J12"/>
    <mergeCell ref="K12:M12"/>
    <mergeCell ref="A12:A13"/>
    <mergeCell ref="C12:C13"/>
  </mergeCells>
  <phoneticPr fontId="0" type="noConversion"/>
  <printOptions horizontalCentered="1"/>
  <pageMargins left="0.31496062992125984" right="0.31496062992125984" top="1.1811023622047245" bottom="0.39370078740157483" header="0.31496062992125984" footer="0.31496062992125984"/>
  <pageSetup paperSize="9" scale="59" orientation="landscape" r:id="rId1"/>
  <rowBreaks count="1" manualBreakCount="1">
    <brk id="2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3"/>
  <sheetData/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0813031</vt:lpstr>
      <vt:lpstr>Лист1</vt:lpstr>
      <vt:lpstr>'0813031'!Область_печати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Marina</cp:lastModifiedBy>
  <cp:lastPrinted>2023-03-13T08:23:27Z</cp:lastPrinted>
  <dcterms:created xsi:type="dcterms:W3CDTF">2020-03-02T06:38:24Z</dcterms:created>
  <dcterms:modified xsi:type="dcterms:W3CDTF">2024-02-19T16:24:18Z</dcterms:modified>
</cp:coreProperties>
</file>